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Анализ исполнения\Анализ 2026\1 квартал\"/>
    </mc:Choice>
  </mc:AlternateContent>
  <xr:revisionPtr revIDLastSave="0" documentId="13_ncr:1_{80396114-4F10-4B43-A9E6-7B04402157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0" i="2" l="1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  <c r="G5" i="2"/>
  <c r="F5" i="2"/>
</calcChain>
</file>

<file path=xl/sharedStrings.xml><?xml version="1.0" encoding="utf-8"?>
<sst xmlns="http://schemas.openxmlformats.org/spreadsheetml/2006/main" count="101" uniqueCount="101">
  <si>
    <t>Единица измерения: тыс. руб.</t>
  </si>
  <si>
    <t>Наименование показателя</t>
  </si>
  <si>
    <t>Кассовый план</t>
  </si>
  <si>
    <t>Касс. расход</t>
  </si>
  <si>
    <t>0100</t>
  </si>
  <si>
    <t>0102</t>
  </si>
  <si>
    <t>0103</t>
  </si>
  <si>
    <t>0104</t>
  </si>
  <si>
    <t>0105</t>
  </si>
  <si>
    <t>0106</t>
  </si>
  <si>
    <t>0111</t>
  </si>
  <si>
    <t>0113</t>
  </si>
  <si>
    <t>0300</t>
  </si>
  <si>
    <t>0304</t>
  </si>
  <si>
    <t>0309</t>
  </si>
  <si>
    <t>0310</t>
  </si>
  <si>
    <t>0314</t>
  </si>
  <si>
    <t>0400</t>
  </si>
  <si>
    <t>0405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</si>
  <si>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</si>
  <si>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</si>
  <si>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</si>
  <si>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</si>
  <si>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</si>
  <si>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</si>
  <si>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</si>
  <si>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</si>
  <si>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</si>
  <si>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</si>
  <si>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</si>
  <si>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</si>
  <si>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</si>
  <si>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</si>
  <si>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</si>
  <si>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</si>
  <si>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</si>
  <si>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</si>
  <si>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</si>
  <si>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</si>
  <si>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</si>
  <si>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</si>
  <si>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</si>
  <si>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</si>
  <si>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</si>
  <si>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1105</t>
  </si>
  <si>
    <t>1200</t>
  </si>
  <si>
    <t>1202</t>
  </si>
  <si>
    <t>1300</t>
  </si>
  <si>
    <t>1301</t>
  </si>
  <si>
    <t>ВСЕГО РАСХОДОВ:</t>
  </si>
  <si>
    <t>Анализ исполнения бюджета ЗАТО г. Североморск по разделам/подразделам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</si>
  <si>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</si>
  <si>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</si>
  <si>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</si>
  <si>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</si>
  <si>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</si>
  <si>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</si>
  <si>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</si>
  <si>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</si>
  <si>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</si>
  <si>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</si>
  <si>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</si>
  <si>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</si>
  <si>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</si>
  <si>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</si>
  <si>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</si>
  <si>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</si>
  <si>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</si>
  <si>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</si>
  <si>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</si>
  <si>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</si>
  <si>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</si>
  <si>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</si>
  <si>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</si>
  <si>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</si>
  <si>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</si>
  <si>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</si>
  <si>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</si>
  <si>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</si>
  <si>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</si>
  <si>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</si>
  <si>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</si>
  <si>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</si>
  <si>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</si>
  <si>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</si>
  <si>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</si>
  <si>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</si>
  <si>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</si>
  <si>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</si>
  <si>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</si>
  <si>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</si>
  <si>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</si>
  <si>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</si>
  <si>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</si>
  <si>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</si>
  <si>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Разд./ Подразд.</t>
  </si>
  <si>
    <t>Уточненная роспись/ план</t>
  </si>
  <si>
    <t>% исполнения к годовым назначениям</t>
  </si>
  <si>
    <t>за период с 01.01.2026г. по 01.04.2026г.</t>
  </si>
  <si>
    <t>% исполненияк кассовому плану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</si>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</sst>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3">
    <xf numFmtId="0" fontId="0" fillId="0" borderId="0" xfId="0"/>
    <xf numFmtId="0" fontId="8" fillId="0" borderId="0" xfId="0" applyFont="1" applyProtection="1">
      <protection locked="0"/>
    </xf>
    <xf numFmtId="0" fontId="7" fillId="0" borderId="1" xfId="2" applyFont="1"/>
    <xf numFmtId="0" fontId="11" fillId="0" borderId="2" xfId="0" applyFont="1" applyBorder="1" applyAlignment="1">
      <alignment horizontal="center" vertical="center" wrapText="1"/>
    </xf>
    <xf numFmtId="10" fontId="11" fillId="0" borderId="2" xfId="0" applyNumberFormat="1" applyFont="1" applyBorder="1" applyAlignment="1">
      <alignment horizontal="center" vertical="center" wrapText="1"/>
    </xf>
    <xf numFmtId="0" fontId="10" fillId="0" borderId="2" xfId="7" applyFont="1">
      <alignment vertical="top" wrapText="1"/>
    </xf>
    <xf numFmtId="0" fontId="10" fillId="0" borderId="1" xfId="2" applyFont="1"/>
    <xf numFmtId="0" fontId="11" fillId="0" borderId="0" xfId="0" applyFont="1" applyProtection="1">
      <protection locked="0"/>
    </xf>
    <xf numFmtId="0" fontId="7" fillId="0" borderId="2" xfId="7" applyFont="1">
      <alignment vertical="top" wrapText="1"/>
    </xf>
    <xf numFmtId="0" fontId="7" fillId="0" borderId="1" xfId="2" applyFont="1" applyAlignment="1">
      <alignment horizontal="center"/>
    </xf>
    <xf numFmtId="0" fontId="7" fillId="0" borderId="1" xfId="14" applyFont="1" applyAlignment="1">
      <alignment horizontal="center" wrapText="1"/>
    </xf>
    <xf numFmtId="0" fontId="8" fillId="0" borderId="0" xfId="0" applyFont="1" applyAlignment="1" applyProtection="1">
      <alignment horizontal="center"/>
      <protection locked="0"/>
    </xf>
    <xf numFmtId="0" fontId="7" fillId="0" borderId="1" xfId="14" applyFont="1">
      <alignment horizontal="left" wrapText="1"/>
    </xf>
    <xf numFmtId="0" fontId="12" fillId="0" borderId="0" xfId="0" applyFont="1" applyAlignment="1">
      <alignment horizontal="center" vertical="center" wrapText="1"/>
    </xf>
    <xf numFmtId="0" fontId="9" fillId="0" borderId="1" xfId="4" applyFont="1">
      <alignment horizontal="center"/>
    </xf>
    <xf numFmtId="0" fontId="7" fillId="0" borderId="1" xfId="5" applyFont="1">
      <alignment horizontal="right"/>
    </xf>
    <xf numFmtId="0" fontId="13" fillId="0" borderId="0" xfId="0" applyFont="1" applyAlignment="1">
      <alignment vertical="center" wrapText="1"/>
    </xf>
    <xf numFmtId="1" fontId="10" fillId="0" borderId="2" xfId="8" applyFont="1" applyAlignment="1">
      <alignment horizontal="center" vertical="center" shrinkToFit="1"/>
    </xf>
    <xf numFmtId="4" fontId="10" fillId="0" borderId="2" xfId="9" applyFont="1" applyFill="1" applyAlignment="1">
      <alignment horizontal="center" vertical="center" shrinkToFit="1"/>
    </xf>
    <xf numFmtId="10" fontId="10" fillId="0" borderId="2" xfId="10" applyFont="1" applyFill="1" applyAlignment="1">
      <alignment horizontal="center" vertical="center" shrinkToFit="1"/>
    </xf>
    <xf numFmtId="1" fontId="7" fillId="0" borderId="2" xfId="8" applyFont="1" applyAlignment="1">
      <alignment horizontal="center" vertical="center" shrinkToFit="1"/>
    </xf>
    <xf numFmtId="4" fontId="7" fillId="0" borderId="2" xfId="9" applyFont="1" applyFill="1" applyAlignment="1">
      <alignment horizontal="center" vertical="center" shrinkToFit="1"/>
    </xf>
    <xf numFmtId="10" fontId="7" fillId="0" borderId="2" xfId="10" applyFont="1" applyFill="1" applyAlignment="1">
      <alignment horizontal="center" vertical="center" shrinkToFit="1"/>
    </xf>
  </cellXfs>
  <cellStyles count="25">
    <cellStyle name="br" xfId="17" xr:uid="{00000000-0005-0000-0000-000011000000}"/>
    <cellStyle name="col" xfId="16" xr:uid="{00000000-0005-0000-0000-000010000000}"/>
    <cellStyle name="style0" xfId="18" xr:uid="{00000000-0005-0000-0000-000012000000}"/>
    <cellStyle name="td" xfId="19" xr:uid="{00000000-0005-0000-0000-000013000000}"/>
    <cellStyle name="tr" xfId="15" xr:uid="{00000000-0005-0000-0000-00000F000000}"/>
    <cellStyle name="xl21" xfId="20" xr:uid="{00000000-0005-0000-0000-000014000000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6" xfId="11" xr:uid="{00000000-0005-0000-0000-00000B000000}"/>
    <cellStyle name="xl27" xfId="22" xr:uid="{00000000-0005-0000-0000-000016000000}"/>
    <cellStyle name="xl28" xfId="12" xr:uid="{00000000-0005-0000-0000-00000C000000}"/>
    <cellStyle name="xl29" xfId="1" xr:uid="{00000000-0005-0000-0000-000001000000}"/>
    <cellStyle name="xl30" xfId="14" xr:uid="{00000000-0005-0000-0000-00000E000000}"/>
    <cellStyle name="xl31" xfId="23" xr:uid="{00000000-0005-0000-0000-000017000000}"/>
    <cellStyle name="xl32" xfId="13" xr:uid="{00000000-0005-0000-0000-00000D000000}"/>
    <cellStyle name="xl33" xfId="3" xr:uid="{00000000-0005-0000-0000-000003000000}"/>
    <cellStyle name="xl34" xfId="4" xr:uid="{00000000-0005-0000-0000-000004000000}"/>
    <cellStyle name="xl35" xfId="5" xr:uid="{00000000-0005-0000-0000-000005000000}"/>
    <cellStyle name="xl36" xfId="24" xr:uid="{00000000-0005-0000-0000-000018000000}"/>
    <cellStyle name="xl37" xfId="7" xr:uid="{00000000-0005-0000-0000-000007000000}"/>
    <cellStyle name="xl38" xfId="9" xr:uid="{00000000-0005-0000-0000-000009000000}"/>
    <cellStyle name="xl39" xfId="10" xr:uid="{00000000-0005-0000-0000-00000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2"/>
  <sheetViews>
    <sheetView showGridLines="0" tabSelected="1" zoomScaleNormal="100" zoomScaleSheetLayoutView="100" workbookViewId="0">
      <pane ySplit="4" topLeftCell="A5" activePane="bottomLeft" state="frozen"/>
      <selection pane="bottomLeft" activeCell="A44" sqref="A44:XFD44"/>
    </sheetView>
  </sheetViews>
  <sheetFormatPr defaultRowHeight="15" outlineLevelRow="1" x14ac:dyDescent="0.25"/>
  <cols>
    <col min="1" max="1" width="40" style="1" customWidth="1"/>
    <col min="2" max="2" width="9.7109375" style="11" customWidth="1"/>
    <col min="3" max="3" width="14.7109375" style="11" customWidth="1"/>
    <col min="4" max="5" width="11.7109375" style="11" customWidth="1"/>
    <col min="6" max="6" width="14.7109375" style="11" customWidth="1"/>
    <col min="7" max="7" width="14.140625" style="11" customWidth="1"/>
    <col min="8" max="8" width="9.140625" style="1" customWidth="1"/>
    <col min="9" max="16384" width="9.140625" style="1"/>
  </cols>
  <sheetData>
    <row r="1" spans="1:9" ht="15.95" customHeight="1" x14ac:dyDescent="0.25">
      <c r="A1" s="13" t="s">
        <v>50</v>
      </c>
      <c r="B1" s="13"/>
      <c r="C1" s="13"/>
      <c r="D1" s="13"/>
      <c r="E1" s="13"/>
      <c r="F1" s="13"/>
      <c r="G1" s="13"/>
      <c r="H1" s="16"/>
      <c r="I1" s="16"/>
    </row>
    <row r="2" spans="1:9" ht="15.75" customHeight="1" x14ac:dyDescent="0.25">
      <c r="A2" s="14" t="s">
        <v>98</v>
      </c>
      <c r="B2" s="14"/>
      <c r="C2" s="14"/>
      <c r="D2" s="14"/>
      <c r="E2" s="14"/>
      <c r="F2" s="14"/>
      <c r="G2" s="14"/>
      <c r="H2" s="2"/>
    </row>
    <row r="3" spans="1:9" ht="12.75" customHeight="1" x14ac:dyDescent="0.25">
      <c r="A3" s="15" t="s">
        <v>0</v>
      </c>
      <c r="B3" s="15"/>
      <c r="C3" s="15"/>
      <c r="D3" s="15"/>
      <c r="E3" s="15"/>
      <c r="F3" s="15"/>
      <c r="G3" s="15"/>
      <c r="H3" s="2"/>
    </row>
    <row r="4" spans="1:9" ht="57" x14ac:dyDescent="0.25">
      <c r="A4" s="3" t="s">
        <v>1</v>
      </c>
      <c r="B4" s="3" t="s">
        <v>95</v>
      </c>
      <c r="C4" s="3" t="s">
        <v>96</v>
      </c>
      <c r="D4" s="3" t="s">
        <v>2</v>
      </c>
      <c r="E4" s="3" t="s">
        <v>3</v>
      </c>
      <c r="F4" s="4" t="s">
        <v>99</v>
      </c>
      <c r="G4" s="3" t="s">
        <v>97</v>
      </c>
      <c r="H4" s="2"/>
    </row>
    <row r="5" spans="1:9" s="7" customFormat="1" ht="14.25" x14ac:dyDescent="0.2">
      <c r="A5" s="5" t="s">
        <v>51</v>
      </c>
      <c r="B5" s="17" t="s">
        <v>4</v>
      </c>
      <c r="C5" s="18">
        <v>425053.73573000001</v>
      </c>
      <c r="D5" s="18">
        <v>80384.800589999999</v>
      </c>
      <c r="E5" s="18">
        <v>68423.01655</v>
      </c>
      <c r="F5" s="19">
        <f t="shared" ref="F5:F50" si="0">IF(OR(E5=0, D5=0), 0, E5/D5)</f>
        <v>0.85119346005458574</v>
      </c>
      <c r="G5" s="19">
        <f t="shared" ref="G5:G50" si="1">IF(OR(E5=0, C5=0), 0, E5/C5)</f>
        <v>0.1609749798634007</v>
      </c>
      <c r="H5" s="6"/>
    </row>
    <row r="6" spans="1:9" ht="38.25" outlineLevel="1" x14ac:dyDescent="0.25">
      <c r="A6" s="8" t="s">
        <v>52</v>
      </c>
      <c r="B6" s="20" t="s">
        <v>5</v>
      </c>
      <c r="C6" s="21">
        <v>6010.6302900000001</v>
      </c>
      <c r="D6" s="21">
        <v>1443.0047500000001</v>
      </c>
      <c r="E6" s="21">
        <v>1233.5327</v>
      </c>
      <c r="F6" s="22">
        <f t="shared" si="0"/>
        <v>0.85483620202913391</v>
      </c>
      <c r="G6" s="22">
        <f t="shared" si="1"/>
        <v>0.20522518279859131</v>
      </c>
      <c r="H6" s="2"/>
    </row>
    <row r="7" spans="1:9" ht="51" outlineLevel="1" x14ac:dyDescent="0.25">
      <c r="A7" s="8" t="s">
        <v>53</v>
      </c>
      <c r="B7" s="20" t="s">
        <v>6</v>
      </c>
      <c r="C7" s="21">
        <v>18572.32848</v>
      </c>
      <c r="D7" s="21">
        <v>4928</v>
      </c>
      <c r="E7" s="21">
        <v>3939.4314199999999</v>
      </c>
      <c r="F7" s="22">
        <f t="shared" si="0"/>
        <v>0.79939760957792205</v>
      </c>
      <c r="G7" s="22">
        <f t="shared" si="1"/>
        <v>0.2121129520319576</v>
      </c>
      <c r="H7" s="2"/>
    </row>
    <row r="8" spans="1:9" ht="51" outlineLevel="1" x14ac:dyDescent="0.25">
      <c r="A8" s="8" t="s">
        <v>100</v>
      </c>
      <c r="B8" s="20" t="s">
        <v>7</v>
      </c>
      <c r="C8" s="21">
        <v>79066.942649999997</v>
      </c>
      <c r="D8" s="21">
        <v>18153.333299999998</v>
      </c>
      <c r="E8" s="21">
        <v>14940.324570000001</v>
      </c>
      <c r="F8" s="22">
        <f t="shared" si="0"/>
        <v>0.82300723085385108</v>
      </c>
      <c r="G8" s="22">
        <f t="shared" si="1"/>
        <v>0.18895791425925335</v>
      </c>
      <c r="H8" s="2"/>
    </row>
    <row r="9" spans="1:9" outlineLevel="1" x14ac:dyDescent="0.25">
      <c r="A9" s="8" t="s">
        <v>54</v>
      </c>
      <c r="B9" s="20" t="s">
        <v>8</v>
      </c>
      <c r="C9" s="21">
        <v>136.44147000000001</v>
      </c>
      <c r="D9" s="21">
        <v>136.44147000000001</v>
      </c>
      <c r="E9" s="21">
        <v>136.42314999999999</v>
      </c>
      <c r="F9" s="22">
        <f t="shared" si="0"/>
        <v>0.99986572997197976</v>
      </c>
      <c r="G9" s="22">
        <f t="shared" si="1"/>
        <v>0.99986572997197976</v>
      </c>
      <c r="H9" s="2"/>
    </row>
    <row r="10" spans="1:9" ht="40.5" customHeight="1" outlineLevel="1" x14ac:dyDescent="0.25">
      <c r="A10" s="8" t="s">
        <v>55</v>
      </c>
      <c r="B10" s="20" t="s">
        <v>9</v>
      </c>
      <c r="C10" s="21">
        <v>42904.667229999999</v>
      </c>
      <c r="D10" s="21">
        <v>10463.66671</v>
      </c>
      <c r="E10" s="21">
        <v>10051.33757</v>
      </c>
      <c r="F10" s="22">
        <f t="shared" si="0"/>
        <v>0.96059420168592125</v>
      </c>
      <c r="G10" s="22">
        <f t="shared" si="1"/>
        <v>0.23427142590612746</v>
      </c>
      <c r="H10" s="2"/>
    </row>
    <row r="11" spans="1:9" outlineLevel="1" x14ac:dyDescent="0.25">
      <c r="A11" s="8" t="s">
        <v>56</v>
      </c>
      <c r="B11" s="20" t="s">
        <v>10</v>
      </c>
      <c r="C11" s="21">
        <v>3712.0709999999999</v>
      </c>
      <c r="D11" s="21">
        <v>0</v>
      </c>
      <c r="E11" s="21">
        <v>0</v>
      </c>
      <c r="F11" s="22">
        <f t="shared" si="0"/>
        <v>0</v>
      </c>
      <c r="G11" s="22">
        <f t="shared" si="1"/>
        <v>0</v>
      </c>
      <c r="H11" s="2"/>
    </row>
    <row r="12" spans="1:9" outlineLevel="1" x14ac:dyDescent="0.25">
      <c r="A12" s="8" t="s">
        <v>57</v>
      </c>
      <c r="B12" s="20" t="s">
        <v>11</v>
      </c>
      <c r="C12" s="21">
        <v>274650.65461000003</v>
      </c>
      <c r="D12" s="21">
        <v>45260.354359999998</v>
      </c>
      <c r="E12" s="21">
        <v>38121.967140000001</v>
      </c>
      <c r="F12" s="22">
        <f t="shared" si="0"/>
        <v>0.84228167629397244</v>
      </c>
      <c r="G12" s="22">
        <f t="shared" si="1"/>
        <v>0.13880166131092112</v>
      </c>
      <c r="H12" s="2"/>
    </row>
    <row r="13" spans="1:9" s="7" customFormat="1" ht="26.25" customHeight="1" outlineLevel="1" x14ac:dyDescent="0.2">
      <c r="A13" s="5" t="s">
        <v>58</v>
      </c>
      <c r="B13" s="17" t="s">
        <v>12</v>
      </c>
      <c r="C13" s="18">
        <v>25344.834910000001</v>
      </c>
      <c r="D13" s="18">
        <v>7545.5220099999997</v>
      </c>
      <c r="E13" s="18">
        <v>6343.2165299999997</v>
      </c>
      <c r="F13" s="19">
        <f t="shared" si="0"/>
        <v>0.84065973455426979</v>
      </c>
      <c r="G13" s="19">
        <f t="shared" si="1"/>
        <v>0.25027649825003334</v>
      </c>
      <c r="H13" s="6"/>
    </row>
    <row r="14" spans="1:9" x14ac:dyDescent="0.25">
      <c r="A14" s="8" t="s">
        <v>59</v>
      </c>
      <c r="B14" s="20" t="s">
        <v>13</v>
      </c>
      <c r="C14" s="21">
        <v>5833.1995299999999</v>
      </c>
      <c r="D14" s="21">
        <v>1257.5999999999999</v>
      </c>
      <c r="E14" s="21">
        <v>1208.0457799999999</v>
      </c>
      <c r="F14" s="22">
        <f t="shared" si="0"/>
        <v>0.96059619910941474</v>
      </c>
      <c r="G14" s="22">
        <f t="shared" si="1"/>
        <v>0.20709831264763884</v>
      </c>
      <c r="H14" s="2"/>
    </row>
    <row r="15" spans="1:9" outlineLevel="1" x14ac:dyDescent="0.25">
      <c r="A15" s="8" t="s">
        <v>60</v>
      </c>
      <c r="B15" s="20" t="s">
        <v>14</v>
      </c>
      <c r="C15" s="21">
        <v>132.5</v>
      </c>
      <c r="D15" s="21">
        <v>0</v>
      </c>
      <c r="E15" s="21">
        <v>0</v>
      </c>
      <c r="F15" s="22">
        <f t="shared" si="0"/>
        <v>0</v>
      </c>
      <c r="G15" s="22">
        <f t="shared" si="1"/>
        <v>0</v>
      </c>
      <c r="H15" s="2"/>
    </row>
    <row r="16" spans="1:9" ht="37.5" customHeight="1" outlineLevel="1" x14ac:dyDescent="0.25">
      <c r="A16" s="8" t="s">
        <v>61</v>
      </c>
      <c r="B16" s="20" t="s">
        <v>15</v>
      </c>
      <c r="C16" s="21">
        <v>16227.37537</v>
      </c>
      <c r="D16" s="21">
        <v>4596.3201799999997</v>
      </c>
      <c r="E16" s="21">
        <v>3715.1050399999999</v>
      </c>
      <c r="F16" s="22">
        <f t="shared" si="0"/>
        <v>0.80827812130355114</v>
      </c>
      <c r="G16" s="22">
        <f t="shared" si="1"/>
        <v>0.22894059915987511</v>
      </c>
      <c r="H16" s="2"/>
    </row>
    <row r="17" spans="1:8" ht="39.75" customHeight="1" outlineLevel="1" x14ac:dyDescent="0.25">
      <c r="A17" s="8" t="s">
        <v>62</v>
      </c>
      <c r="B17" s="20" t="s">
        <v>16</v>
      </c>
      <c r="C17" s="21">
        <v>3151.76001</v>
      </c>
      <c r="D17" s="21">
        <v>1691.6018300000001</v>
      </c>
      <c r="E17" s="21">
        <v>1420.0657100000001</v>
      </c>
      <c r="F17" s="22">
        <f t="shared" si="0"/>
        <v>0.83947988516895844</v>
      </c>
      <c r="G17" s="22">
        <f t="shared" si="1"/>
        <v>0.45056276667461115</v>
      </c>
      <c r="H17" s="2"/>
    </row>
    <row r="18" spans="1:8" s="7" customFormat="1" ht="14.25" outlineLevel="1" x14ac:dyDescent="0.2">
      <c r="A18" s="5" t="s">
        <v>63</v>
      </c>
      <c r="B18" s="17" t="s">
        <v>17</v>
      </c>
      <c r="C18" s="18">
        <v>1456478.66692</v>
      </c>
      <c r="D18" s="18">
        <v>61879.407299999999</v>
      </c>
      <c r="E18" s="18">
        <v>59054.336819999997</v>
      </c>
      <c r="F18" s="19">
        <f t="shared" si="0"/>
        <v>0.95434554719789633</v>
      </c>
      <c r="G18" s="19">
        <f t="shared" si="1"/>
        <v>4.0545967586934573E-2</v>
      </c>
      <c r="H18" s="6"/>
    </row>
    <row r="19" spans="1:8" x14ac:dyDescent="0.25">
      <c r="A19" s="8" t="s">
        <v>64</v>
      </c>
      <c r="B19" s="20" t="s">
        <v>18</v>
      </c>
      <c r="C19" s="21">
        <v>47761.017619999999</v>
      </c>
      <c r="D19" s="21">
        <v>6354.08968</v>
      </c>
      <c r="E19" s="21">
        <v>6259.1196799999998</v>
      </c>
      <c r="F19" s="22">
        <f t="shared" si="0"/>
        <v>0.98505372055120255</v>
      </c>
      <c r="G19" s="22">
        <f t="shared" si="1"/>
        <v>0.13105080234678634</v>
      </c>
      <c r="H19" s="2"/>
    </row>
    <row r="20" spans="1:8" outlineLevel="1" x14ac:dyDescent="0.25">
      <c r="A20" s="8" t="s">
        <v>65</v>
      </c>
      <c r="B20" s="20" t="s">
        <v>19</v>
      </c>
      <c r="C20" s="21">
        <v>278918.26906999998</v>
      </c>
      <c r="D20" s="21">
        <v>41158.156410000003</v>
      </c>
      <c r="E20" s="21">
        <v>41157.506260000002</v>
      </c>
      <c r="F20" s="22">
        <f t="shared" si="0"/>
        <v>0.99998420361705409</v>
      </c>
      <c r="G20" s="22">
        <f t="shared" si="1"/>
        <v>0.14756117050787634</v>
      </c>
      <c r="H20" s="2"/>
    </row>
    <row r="21" spans="1:8" outlineLevel="1" x14ac:dyDescent="0.25">
      <c r="A21" s="8" t="s">
        <v>66</v>
      </c>
      <c r="B21" s="20" t="s">
        <v>20</v>
      </c>
      <c r="C21" s="21">
        <v>47.420459999999999</v>
      </c>
      <c r="D21" s="21">
        <v>22.879899999999999</v>
      </c>
      <c r="E21" s="21">
        <v>21.55498</v>
      </c>
      <c r="F21" s="22">
        <f t="shared" si="0"/>
        <v>0.94209240425001861</v>
      </c>
      <c r="G21" s="22">
        <f t="shared" si="1"/>
        <v>0.4545502089182602</v>
      </c>
      <c r="H21" s="2"/>
    </row>
    <row r="22" spans="1:8" ht="25.5" outlineLevel="1" x14ac:dyDescent="0.25">
      <c r="A22" s="8" t="s">
        <v>67</v>
      </c>
      <c r="B22" s="20" t="s">
        <v>21</v>
      </c>
      <c r="C22" s="21">
        <v>1129751.9597700001</v>
      </c>
      <c r="D22" s="21">
        <v>14344.28131</v>
      </c>
      <c r="E22" s="21">
        <v>11616.1559</v>
      </c>
      <c r="F22" s="22">
        <f t="shared" si="0"/>
        <v>0.80981093781965152</v>
      </c>
      <c r="G22" s="22">
        <f t="shared" si="1"/>
        <v>1.028204093787531E-2</v>
      </c>
      <c r="H22" s="2"/>
    </row>
    <row r="23" spans="1:8" s="7" customFormat="1" ht="15.75" customHeight="1" outlineLevel="1" x14ac:dyDescent="0.2">
      <c r="A23" s="5" t="s">
        <v>68</v>
      </c>
      <c r="B23" s="17" t="s">
        <v>22</v>
      </c>
      <c r="C23" s="18">
        <v>583279.20611999999</v>
      </c>
      <c r="D23" s="18">
        <v>151375.84249000001</v>
      </c>
      <c r="E23" s="18">
        <v>144462.63423</v>
      </c>
      <c r="F23" s="19">
        <f t="shared" si="0"/>
        <v>0.95433083544716391</v>
      </c>
      <c r="G23" s="19">
        <f t="shared" si="1"/>
        <v>0.24767321158416064</v>
      </c>
      <c r="H23" s="6"/>
    </row>
    <row r="24" spans="1:8" ht="14.25" customHeight="1" x14ac:dyDescent="0.25">
      <c r="A24" s="8" t="s">
        <v>69</v>
      </c>
      <c r="B24" s="20" t="s">
        <v>23</v>
      </c>
      <c r="C24" s="21">
        <v>73629.046740000005</v>
      </c>
      <c r="D24" s="21">
        <v>12423.47603</v>
      </c>
      <c r="E24" s="21">
        <v>12161.640090000001</v>
      </c>
      <c r="F24" s="22">
        <f t="shared" si="0"/>
        <v>0.97892409987609574</v>
      </c>
      <c r="G24" s="22">
        <f t="shared" si="1"/>
        <v>0.1651744879021097</v>
      </c>
      <c r="H24" s="2"/>
    </row>
    <row r="25" spans="1:8" outlineLevel="1" x14ac:dyDescent="0.25">
      <c r="A25" s="8" t="s">
        <v>70</v>
      </c>
      <c r="B25" s="20" t="s">
        <v>24</v>
      </c>
      <c r="C25" s="21">
        <v>273</v>
      </c>
      <c r="D25" s="21">
        <v>0</v>
      </c>
      <c r="E25" s="21">
        <v>0</v>
      </c>
      <c r="F25" s="22">
        <f t="shared" si="0"/>
        <v>0</v>
      </c>
      <c r="G25" s="22">
        <f t="shared" si="1"/>
        <v>0</v>
      </c>
      <c r="H25" s="2"/>
    </row>
    <row r="26" spans="1:8" outlineLevel="1" x14ac:dyDescent="0.25">
      <c r="A26" s="8" t="s">
        <v>71</v>
      </c>
      <c r="B26" s="20" t="s">
        <v>25</v>
      </c>
      <c r="C26" s="21">
        <v>432959.68310000002</v>
      </c>
      <c r="D26" s="21">
        <v>120585.88758</v>
      </c>
      <c r="E26" s="21">
        <v>117002.73221</v>
      </c>
      <c r="F26" s="22">
        <f t="shared" si="0"/>
        <v>0.97028545013094647</v>
      </c>
      <c r="G26" s="22">
        <f t="shared" si="1"/>
        <v>0.27023932429980108</v>
      </c>
      <c r="H26" s="2"/>
    </row>
    <row r="27" spans="1:8" ht="25.5" outlineLevel="1" x14ac:dyDescent="0.25">
      <c r="A27" s="8" t="s">
        <v>72</v>
      </c>
      <c r="B27" s="20" t="s">
        <v>26</v>
      </c>
      <c r="C27" s="21">
        <v>76417.476280000003</v>
      </c>
      <c r="D27" s="21">
        <v>18366.478879999999</v>
      </c>
      <c r="E27" s="21">
        <v>15298.261930000001</v>
      </c>
      <c r="F27" s="22">
        <f t="shared" si="0"/>
        <v>0.83294473752717491</v>
      </c>
      <c r="G27" s="22">
        <f t="shared" si="1"/>
        <v>0.20019323687092064</v>
      </c>
      <c r="H27" s="2"/>
    </row>
    <row r="28" spans="1:8" s="7" customFormat="1" ht="14.25" outlineLevel="1" x14ac:dyDescent="0.2">
      <c r="A28" s="5" t="s">
        <v>73</v>
      </c>
      <c r="B28" s="17" t="s">
        <v>27</v>
      </c>
      <c r="C28" s="18">
        <v>87690.730129999996</v>
      </c>
      <c r="D28" s="18">
        <v>0</v>
      </c>
      <c r="E28" s="18">
        <v>0</v>
      </c>
      <c r="F28" s="19">
        <f t="shared" si="0"/>
        <v>0</v>
      </c>
      <c r="G28" s="19">
        <f t="shared" si="1"/>
        <v>0</v>
      </c>
      <c r="H28" s="6"/>
    </row>
    <row r="29" spans="1:8" ht="25.5" x14ac:dyDescent="0.25">
      <c r="A29" s="8" t="s">
        <v>74</v>
      </c>
      <c r="B29" s="20" t="s">
        <v>28</v>
      </c>
      <c r="C29" s="21">
        <v>87690.730129999996</v>
      </c>
      <c r="D29" s="21">
        <v>0</v>
      </c>
      <c r="E29" s="21">
        <v>0</v>
      </c>
      <c r="F29" s="22">
        <f t="shared" si="0"/>
        <v>0</v>
      </c>
      <c r="G29" s="22">
        <f t="shared" si="1"/>
        <v>0</v>
      </c>
      <c r="H29" s="2"/>
    </row>
    <row r="30" spans="1:8" outlineLevel="1" x14ac:dyDescent="0.25">
      <c r="A30" s="8" t="s">
        <v>75</v>
      </c>
      <c r="B30" s="20" t="s">
        <v>29</v>
      </c>
      <c r="C30" s="21">
        <v>3598635.6728400001</v>
      </c>
      <c r="D30" s="21">
        <v>627656.47216999996</v>
      </c>
      <c r="E30" s="21">
        <v>622740.52081000002</v>
      </c>
      <c r="F30" s="22">
        <f t="shared" si="0"/>
        <v>0.99216776759585701</v>
      </c>
      <c r="G30" s="22">
        <f t="shared" si="1"/>
        <v>0.17304906009519455</v>
      </c>
      <c r="H30" s="2"/>
    </row>
    <row r="31" spans="1:8" x14ac:dyDescent="0.25">
      <c r="A31" s="8" t="s">
        <v>76</v>
      </c>
      <c r="B31" s="20" t="s">
        <v>30</v>
      </c>
      <c r="C31" s="21">
        <v>1285850.5894299999</v>
      </c>
      <c r="D31" s="21">
        <v>205410.94772</v>
      </c>
      <c r="E31" s="21">
        <v>203786.54792000001</v>
      </c>
      <c r="F31" s="22">
        <f t="shared" si="0"/>
        <v>0.9920919511933014</v>
      </c>
      <c r="G31" s="22">
        <f t="shared" si="1"/>
        <v>0.15848384687550349</v>
      </c>
      <c r="H31" s="2"/>
    </row>
    <row r="32" spans="1:8" outlineLevel="1" x14ac:dyDescent="0.25">
      <c r="A32" s="8" t="s">
        <v>77</v>
      </c>
      <c r="B32" s="20" t="s">
        <v>31</v>
      </c>
      <c r="C32" s="21">
        <v>1412281.0629499999</v>
      </c>
      <c r="D32" s="21">
        <v>297985.69555</v>
      </c>
      <c r="E32" s="21">
        <v>296776.50654999999</v>
      </c>
      <c r="F32" s="22">
        <f t="shared" si="0"/>
        <v>0.99594212400777093</v>
      </c>
      <c r="G32" s="22">
        <f t="shared" si="1"/>
        <v>0.21013983288148572</v>
      </c>
      <c r="H32" s="2"/>
    </row>
    <row r="33" spans="1:8" outlineLevel="1" x14ac:dyDescent="0.25">
      <c r="A33" s="8" t="s">
        <v>78</v>
      </c>
      <c r="B33" s="20" t="s">
        <v>32</v>
      </c>
      <c r="C33" s="21">
        <v>719776.46699999995</v>
      </c>
      <c r="D33" s="21">
        <v>86271.17482</v>
      </c>
      <c r="E33" s="21">
        <v>86147.644239999994</v>
      </c>
      <c r="F33" s="22">
        <f t="shared" si="0"/>
        <v>0.99856811292696845</v>
      </c>
      <c r="G33" s="22">
        <f t="shared" si="1"/>
        <v>0.11968666410984509</v>
      </c>
      <c r="H33" s="2"/>
    </row>
    <row r="34" spans="1:8" outlineLevel="1" x14ac:dyDescent="0.25">
      <c r="A34" s="8" t="s">
        <v>79</v>
      </c>
      <c r="B34" s="20" t="s">
        <v>33</v>
      </c>
      <c r="C34" s="21">
        <v>18347.169809999999</v>
      </c>
      <c r="D34" s="21">
        <v>4115.0221300000003</v>
      </c>
      <c r="E34" s="21">
        <v>4038.0221299999998</v>
      </c>
      <c r="F34" s="22">
        <f t="shared" si="0"/>
        <v>0.98128807146901043</v>
      </c>
      <c r="G34" s="22">
        <f t="shared" si="1"/>
        <v>0.2200896471672216</v>
      </c>
      <c r="H34" s="2"/>
    </row>
    <row r="35" spans="1:8" outlineLevel="1" x14ac:dyDescent="0.25">
      <c r="A35" s="8" t="s">
        <v>80</v>
      </c>
      <c r="B35" s="20" t="s">
        <v>34</v>
      </c>
      <c r="C35" s="21">
        <v>162380.38365</v>
      </c>
      <c r="D35" s="21">
        <v>33873.631950000003</v>
      </c>
      <c r="E35" s="21">
        <v>31991.79997</v>
      </c>
      <c r="F35" s="22">
        <f t="shared" si="0"/>
        <v>0.94444552084707878</v>
      </c>
      <c r="G35" s="22">
        <f t="shared" si="1"/>
        <v>0.19701764000605007</v>
      </c>
      <c r="H35" s="2"/>
    </row>
    <row r="36" spans="1:8" s="7" customFormat="1" ht="14.25" outlineLevel="1" x14ac:dyDescent="0.2">
      <c r="A36" s="5" t="s">
        <v>81</v>
      </c>
      <c r="B36" s="17" t="s">
        <v>35</v>
      </c>
      <c r="C36" s="18">
        <v>432069.18890000001</v>
      </c>
      <c r="D36" s="18">
        <v>94297.072820000001</v>
      </c>
      <c r="E36" s="18">
        <v>92129.387669999996</v>
      </c>
      <c r="F36" s="19">
        <f t="shared" si="0"/>
        <v>0.9770121692521907</v>
      </c>
      <c r="G36" s="19">
        <f t="shared" si="1"/>
        <v>0.21322832091904342</v>
      </c>
      <c r="H36" s="6"/>
    </row>
    <row r="37" spans="1:8" x14ac:dyDescent="0.25">
      <c r="A37" s="8" t="s">
        <v>82</v>
      </c>
      <c r="B37" s="20" t="s">
        <v>36</v>
      </c>
      <c r="C37" s="21">
        <v>363633.71945999999</v>
      </c>
      <c r="D37" s="21">
        <v>77464.312770000004</v>
      </c>
      <c r="E37" s="21">
        <v>77389.447769999999</v>
      </c>
      <c r="F37" s="22">
        <f t="shared" si="0"/>
        <v>0.99903355497101887</v>
      </c>
      <c r="G37" s="22">
        <f t="shared" si="1"/>
        <v>0.21282252890332659</v>
      </c>
      <c r="H37" s="2"/>
    </row>
    <row r="38" spans="1:8" ht="25.5" outlineLevel="1" x14ac:dyDescent="0.25">
      <c r="A38" s="8" t="s">
        <v>83</v>
      </c>
      <c r="B38" s="20" t="s">
        <v>37</v>
      </c>
      <c r="C38" s="21">
        <v>68435.469440000001</v>
      </c>
      <c r="D38" s="21">
        <v>16832.760050000001</v>
      </c>
      <c r="E38" s="21">
        <v>14739.939899999999</v>
      </c>
      <c r="F38" s="22">
        <f t="shared" si="0"/>
        <v>0.87566981625214801</v>
      </c>
      <c r="G38" s="22">
        <f t="shared" si="1"/>
        <v>0.21538450777959622</v>
      </c>
      <c r="H38" s="2"/>
    </row>
    <row r="39" spans="1:8" s="7" customFormat="1" ht="14.25" outlineLevel="1" x14ac:dyDescent="0.2">
      <c r="A39" s="5" t="s">
        <v>84</v>
      </c>
      <c r="B39" s="17" t="s">
        <v>38</v>
      </c>
      <c r="C39" s="18">
        <v>121209.27202</v>
      </c>
      <c r="D39" s="18">
        <v>27747.360420000001</v>
      </c>
      <c r="E39" s="18">
        <v>23310.409629999998</v>
      </c>
      <c r="F39" s="19">
        <f t="shared" si="0"/>
        <v>0.84009467124657033</v>
      </c>
      <c r="G39" s="19">
        <f t="shared" si="1"/>
        <v>0.19231539998155991</v>
      </c>
      <c r="H39" s="6"/>
    </row>
    <row r="40" spans="1:8" x14ac:dyDescent="0.25">
      <c r="A40" s="8" t="s">
        <v>85</v>
      </c>
      <c r="B40" s="20" t="s">
        <v>39</v>
      </c>
      <c r="C40" s="21">
        <v>12273.26102</v>
      </c>
      <c r="D40" s="21">
        <v>2460.5019200000002</v>
      </c>
      <c r="E40" s="21">
        <v>2447.9859200000001</v>
      </c>
      <c r="F40" s="22">
        <f t="shared" si="0"/>
        <v>0.99491323298784495</v>
      </c>
      <c r="G40" s="22">
        <f t="shared" si="1"/>
        <v>0.19945684492579951</v>
      </c>
      <c r="H40" s="2"/>
    </row>
    <row r="41" spans="1:8" outlineLevel="1" x14ac:dyDescent="0.25">
      <c r="A41" s="8" t="s">
        <v>86</v>
      </c>
      <c r="B41" s="20" t="s">
        <v>40</v>
      </c>
      <c r="C41" s="21">
        <v>14653.852000000001</v>
      </c>
      <c r="D41" s="21">
        <v>3081.5075999999999</v>
      </c>
      <c r="E41" s="21">
        <v>1798.07266</v>
      </c>
      <c r="F41" s="22">
        <f t="shared" si="0"/>
        <v>0.58350421073113701</v>
      </c>
      <c r="G41" s="22">
        <f t="shared" si="1"/>
        <v>0.12270307220244889</v>
      </c>
      <c r="H41" s="2"/>
    </row>
    <row r="42" spans="1:8" outlineLevel="1" x14ac:dyDescent="0.25">
      <c r="A42" s="8" t="s">
        <v>87</v>
      </c>
      <c r="B42" s="20" t="s">
        <v>41</v>
      </c>
      <c r="C42" s="21">
        <v>80080.5</v>
      </c>
      <c r="D42" s="21">
        <v>18590.32905</v>
      </c>
      <c r="E42" s="21">
        <v>16454.289809999998</v>
      </c>
      <c r="F42" s="22">
        <f t="shared" si="0"/>
        <v>0.88509943883967979</v>
      </c>
      <c r="G42" s="22">
        <f t="shared" si="1"/>
        <v>0.20547186655927471</v>
      </c>
      <c r="H42" s="2"/>
    </row>
    <row r="43" spans="1:8" ht="16.5" customHeight="1" outlineLevel="1" x14ac:dyDescent="0.25">
      <c r="A43" s="8" t="s">
        <v>88</v>
      </c>
      <c r="B43" s="20" t="s">
        <v>42</v>
      </c>
      <c r="C43" s="21">
        <v>14201.659</v>
      </c>
      <c r="D43" s="21">
        <v>3615.0218500000001</v>
      </c>
      <c r="E43" s="21">
        <v>2610.06124</v>
      </c>
      <c r="F43" s="22">
        <f t="shared" si="0"/>
        <v>0.72200427778880505</v>
      </c>
      <c r="G43" s="22">
        <f t="shared" si="1"/>
        <v>0.1837856577178765</v>
      </c>
      <c r="H43" s="2"/>
    </row>
    <row r="44" spans="1:8" s="7" customFormat="1" ht="13.5" customHeight="1" outlineLevel="1" x14ac:dyDescent="0.2">
      <c r="A44" s="5" t="s">
        <v>89</v>
      </c>
      <c r="B44" s="17" t="s">
        <v>43</v>
      </c>
      <c r="C44" s="18">
        <v>29277.492579999998</v>
      </c>
      <c r="D44" s="18">
        <v>4967.52963</v>
      </c>
      <c r="E44" s="18">
        <v>4892.2120000000004</v>
      </c>
      <c r="F44" s="19">
        <f t="shared" si="0"/>
        <v>0.98483801092093348</v>
      </c>
      <c r="G44" s="19">
        <f t="shared" si="1"/>
        <v>0.16709805276637529</v>
      </c>
      <c r="H44" s="6"/>
    </row>
    <row r="45" spans="1:8" ht="25.5" x14ac:dyDescent="0.25">
      <c r="A45" s="8" t="s">
        <v>90</v>
      </c>
      <c r="B45" s="20" t="s">
        <v>44</v>
      </c>
      <c r="C45" s="21">
        <v>29277.492579999998</v>
      </c>
      <c r="D45" s="21">
        <v>4967.52963</v>
      </c>
      <c r="E45" s="21">
        <v>4892.2120000000004</v>
      </c>
      <c r="F45" s="22">
        <f t="shared" si="0"/>
        <v>0.98483801092093348</v>
      </c>
      <c r="G45" s="22">
        <f t="shared" si="1"/>
        <v>0.16709805276637529</v>
      </c>
      <c r="H45" s="2"/>
    </row>
    <row r="46" spans="1:8" s="7" customFormat="1" ht="14.25" outlineLevel="1" x14ac:dyDescent="0.2">
      <c r="A46" s="5" t="s">
        <v>91</v>
      </c>
      <c r="B46" s="17" t="s">
        <v>45</v>
      </c>
      <c r="C46" s="18">
        <v>19390.24784</v>
      </c>
      <c r="D46" s="18">
        <v>4576.3738599999997</v>
      </c>
      <c r="E46" s="18">
        <v>4576.3738599999997</v>
      </c>
      <c r="F46" s="19">
        <f t="shared" si="0"/>
        <v>1</v>
      </c>
      <c r="G46" s="19">
        <f t="shared" si="1"/>
        <v>0.23601420145643687</v>
      </c>
      <c r="H46" s="6"/>
    </row>
    <row r="47" spans="1:8" x14ac:dyDescent="0.25">
      <c r="A47" s="8" t="s">
        <v>92</v>
      </c>
      <c r="B47" s="20" t="s">
        <v>46</v>
      </c>
      <c r="C47" s="21">
        <v>19390.24784</v>
      </c>
      <c r="D47" s="21">
        <v>4576.3738599999997</v>
      </c>
      <c r="E47" s="21">
        <v>4576.3738599999997</v>
      </c>
      <c r="F47" s="22">
        <f t="shared" si="0"/>
        <v>1</v>
      </c>
      <c r="G47" s="22">
        <f t="shared" si="1"/>
        <v>0.23601420145643687</v>
      </c>
      <c r="H47" s="2"/>
    </row>
    <row r="48" spans="1:8" s="7" customFormat="1" ht="25.5" outlineLevel="1" x14ac:dyDescent="0.2">
      <c r="A48" s="5" t="s">
        <v>93</v>
      </c>
      <c r="B48" s="17" t="s">
        <v>47</v>
      </c>
      <c r="C48" s="18">
        <v>6175.1492099999996</v>
      </c>
      <c r="D48" s="18">
        <v>0</v>
      </c>
      <c r="E48" s="18">
        <v>0</v>
      </c>
      <c r="F48" s="19">
        <f t="shared" si="0"/>
        <v>0</v>
      </c>
      <c r="G48" s="19">
        <f t="shared" si="1"/>
        <v>0</v>
      </c>
      <c r="H48" s="6"/>
    </row>
    <row r="49" spans="1:8" ht="25.5" x14ac:dyDescent="0.25">
      <c r="A49" s="8" t="s">
        <v>94</v>
      </c>
      <c r="B49" s="20" t="s">
        <v>48</v>
      </c>
      <c r="C49" s="21">
        <v>6175.1492099999996</v>
      </c>
      <c r="D49" s="21">
        <v>0</v>
      </c>
      <c r="E49" s="21">
        <v>0</v>
      </c>
      <c r="F49" s="22">
        <f t="shared" si="0"/>
        <v>0</v>
      </c>
      <c r="G49" s="22">
        <f t="shared" si="1"/>
        <v>0</v>
      </c>
      <c r="H49" s="2"/>
    </row>
    <row r="50" spans="1:8" s="7" customFormat="1" ht="14.25" outlineLevel="1" x14ac:dyDescent="0.2">
      <c r="A50" s="5" t="s">
        <v>49</v>
      </c>
      <c r="B50" s="17"/>
      <c r="C50" s="18">
        <v>6784604.1972000003</v>
      </c>
      <c r="D50" s="18">
        <v>1060430.3812899999</v>
      </c>
      <c r="E50" s="18">
        <v>1025932.1081</v>
      </c>
      <c r="F50" s="19">
        <f t="shared" si="0"/>
        <v>0.96746766803490369</v>
      </c>
      <c r="G50" s="19">
        <f t="shared" si="1"/>
        <v>0.15121473239712366</v>
      </c>
      <c r="H50" s="6"/>
    </row>
    <row r="51" spans="1:8" ht="12.75" customHeight="1" x14ac:dyDescent="0.25">
      <c r="A51" s="2"/>
      <c r="B51" s="9"/>
      <c r="C51" s="9"/>
      <c r="D51" s="9"/>
      <c r="E51" s="9"/>
      <c r="F51" s="9"/>
      <c r="G51" s="9"/>
      <c r="H51" s="2"/>
    </row>
    <row r="52" spans="1:8" x14ac:dyDescent="0.25">
      <c r="A52" s="12"/>
      <c r="B52" s="12"/>
      <c r="C52" s="12"/>
      <c r="D52" s="12"/>
      <c r="E52" s="10"/>
      <c r="F52" s="10"/>
      <c r="G52" s="10"/>
      <c r="H52" s="2"/>
    </row>
  </sheetData>
  <mergeCells count="4">
    <mergeCell ref="A52:D52"/>
    <mergeCell ref="A1:G1"/>
    <mergeCell ref="A2:G2"/>
    <mergeCell ref="A3:G3"/>
  </mergeCells>
  <pageMargins left="0.59027779999999996" right="0.59027779999999996" top="0.59027779999999996" bottom="0.59027779999999996" header="0.39374999999999999" footer="0.39374999999999999"/>
  <pageSetup paperSize="9" scale="7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SQUERY_ANAL_ISP_BUDG&lt;/Code&gt;&#10;  &lt;ObjectCode&gt;SQUERY_ANAL_ISP_BUDG&lt;/ObjectCode&gt;&#10;  &lt;DocName&gt;Вариант (новый от 25.02.2021 16_13_36)(Аналитический отчет по исполнению бюджета с произвольной группировкой)&lt;/DocName&gt;&#10;  &lt;VariantName&gt;Вариант (новый от 25.02.2021 16:13:36)&lt;/VariantName&gt;&#10;  &lt;VariantLink&gt;16880578&lt;/VariantLink&gt;&#10;  &lt;ReportCode&gt;6E6A670E3E99463A816BDC781330BE&lt;/ReportCode&gt;&#10;  &lt;SvodReportLink xsi:nil=&quot;true&quot; /&gt;&#10;  &lt;ReportLink&gt;32565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87B19E5-46E2-489F-969D-A1290695A1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ZAGAVRINA\ЗагавринаЕВ</dc:creator>
  <cp:lastModifiedBy>ЗагавринаЕВ</cp:lastModifiedBy>
  <cp:lastPrinted>2025-11-18T13:07:12Z</cp:lastPrinted>
  <dcterms:created xsi:type="dcterms:W3CDTF">2025-10-28T13:06:10Z</dcterms:created>
  <dcterms:modified xsi:type="dcterms:W3CDTF">2026-04-28T06:46:55Z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25.02.2021 16_13_36)(Аналитический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25.02.2021 16_13_36)(11).xlsx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24.2.2421.76908622</vt:lpwstr>
  </property>
  <property fmtid="{D5CDD505-2E9C-101B-9397-08002B2CF9AE}" pid="6" name="Пользователь">
    <vt:lpwstr>zagavrina</vt:lpwstr>
  </property>
  <property fmtid="{D5CDD505-2E9C-101B-9397-08002B2CF9AE}" pid="7" name="Шаблон">
    <vt:lpwstr>sqr_info_isp_budg_2019.xlt</vt:lpwstr>
  </property>
</Properties>
</file>